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ASalcedo\Dropbox (Exeter)\Projects\4310 Army 2\DO 10 - El Paso Electric GRC\Analysis\"/>
    </mc:Choice>
  </mc:AlternateContent>
  <xr:revisionPtr revIDLastSave="0" documentId="13_ncr:1_{638D5D8D-D0E7-424C-BA49-91662687FB30}" xr6:coauthVersionLast="45" xr6:coauthVersionMax="45" xr10:uidLastSave="{00000000-0000-0000-0000-000000000000}"/>
  <bookViews>
    <workbookView xWindow="23880" yWindow="-120" windowWidth="24240" windowHeight="13140" xr2:uid="{11D33051-7F77-4669-ABE7-D4D229D38E94}"/>
  </bookViews>
  <sheets>
    <sheet name="COVID19" sheetId="1" r:id="rId1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Pal_Workbook_GUID" hidden="1">"WM86NBRVE9KHQPNSDDJJY4J1"</definedName>
    <definedName name="_xlnm.Print_Area" localSheetId="0">COVID19!$A$1:$R$24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2" i="1" l="1"/>
  <c r="A8" i="1"/>
  <c r="H17" i="1" l="1"/>
  <c r="P17" i="1"/>
  <c r="Q17" i="1"/>
  <c r="J17" i="1"/>
  <c r="R17" i="1"/>
  <c r="K17" i="1"/>
  <c r="B17" i="1"/>
  <c r="L17" i="1"/>
  <c r="M17" i="1"/>
  <c r="I17" i="1"/>
  <c r="N17" i="1"/>
  <c r="O17" i="1"/>
  <c r="C17" i="1"/>
  <c r="D17" i="1"/>
  <c r="E17" i="1"/>
  <c r="F17" i="1"/>
  <c r="G17" i="1"/>
</calcChain>
</file>

<file path=xl/sharedStrings.xml><?xml version="1.0" encoding="utf-8"?>
<sst xmlns="http://schemas.openxmlformats.org/spreadsheetml/2006/main" count="110" uniqueCount="53">
  <si>
    <t>Rate 01</t>
  </si>
  <si>
    <t>Rate 02</t>
  </si>
  <si>
    <t>Rate 07</t>
  </si>
  <si>
    <t>Rate 08</t>
  </si>
  <si>
    <t>Rate 09</t>
  </si>
  <si>
    <t>Rate 11</t>
  </si>
  <si>
    <t>Rate 15</t>
  </si>
  <si>
    <t>Rate 22</t>
  </si>
  <si>
    <t>Rate 24</t>
  </si>
  <si>
    <t>Rate 25</t>
  </si>
  <si>
    <t>Rate 26</t>
  </si>
  <si>
    <t>Rate 28</t>
  </si>
  <si>
    <t>Rate 30</t>
  </si>
  <si>
    <t>Rate 31</t>
  </si>
  <si>
    <t>Rate 34</t>
  </si>
  <si>
    <t>Rate 41</t>
  </si>
  <si>
    <t>WH</t>
  </si>
  <si>
    <t>Residential</t>
  </si>
  <si>
    <t>Small General</t>
  </si>
  <si>
    <t>Recreational</t>
  </si>
  <si>
    <t>Street</t>
  </si>
  <si>
    <t>Traffic</t>
  </si>
  <si>
    <t>TOU Municipal</t>
  </si>
  <si>
    <t>Electric</t>
  </si>
  <si>
    <t>Irrigation</t>
  </si>
  <si>
    <t>General</t>
  </si>
  <si>
    <t>Large</t>
  </si>
  <si>
    <t>Petroleum</t>
  </si>
  <si>
    <t>Area</t>
  </si>
  <si>
    <t>Military</t>
  </si>
  <si>
    <t>Cotton</t>
  </si>
  <si>
    <t>City and</t>
  </si>
  <si>
    <t xml:space="preserve">Water </t>
  </si>
  <si>
    <t>TOTAL</t>
  </si>
  <si>
    <t>Service</t>
  </si>
  <si>
    <t>Lighting</t>
  </si>
  <si>
    <t>Light</t>
  </si>
  <si>
    <t>Signs</t>
  </si>
  <si>
    <t>Pumping</t>
  </si>
  <si>
    <t>Refining</t>
  </si>
  <si>
    <t>Power</t>
  </si>
  <si>
    <t>Refinery</t>
  </si>
  <si>
    <t>Furnace</t>
  </si>
  <si>
    <t>Reservation</t>
  </si>
  <si>
    <t>Gin</t>
  </si>
  <si>
    <t>County</t>
  </si>
  <si>
    <t>Heating</t>
  </si>
  <si>
    <t>Source:  RFP Schedule P-2, Line 338, 407.30 Regulatory Debits</t>
  </si>
  <si>
    <t>DoD/FEA Adjusted</t>
  </si>
  <si>
    <t>LABOR TX Jurisdictional Allocator</t>
  </si>
  <si>
    <t>From Allocation Factor tab of EPE Regulatory Case Working Model - As Filed - Dkt 52195 -</t>
  </si>
  <si>
    <t>EPE Request</t>
  </si>
  <si>
    <t>Schedule FAS-4 - Recommended Allocation of the COVID-19 Rider to the Different Texas Retail Rate Classes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</si>
</sst>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43" formatCode="_(* #,##0.00_);_(* \(#,##0.00\);_(* &quot;-&quot;??_);_(@_)"/>
    <numFmt numFmtId="164" formatCode="0.000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" fillId="0" borderId="0"/>
  </cellStyleXfs>
  <cellXfs count="12">
    <xf numFmtId="0" fontId="0" fillId="0" borderId="0" xfId="0"/>
    <xf numFmtId="165" fontId="0" fillId="0" borderId="0" xfId="1" applyNumberFormat="1" applyFont="1"/>
    <xf numFmtId="0" fontId="5" fillId="2" borderId="0" xfId="0" applyFont="1" applyFill="1"/>
    <xf numFmtId="0" fontId="0" fillId="2" borderId="0" xfId="0" applyFill="1"/>
    <xf numFmtId="37" fontId="3" fillId="2" borderId="0" xfId="3" applyFont="1" applyFill="1" applyAlignment="1" applyProtection="1">
      <alignment horizontal="center"/>
      <protection locked="0"/>
    </xf>
    <xf numFmtId="0" fontId="3" fillId="2" borderId="0" xfId="0" applyFont="1" applyFill="1" applyAlignment="1">
      <alignment horizontal="center"/>
    </xf>
    <xf numFmtId="37" fontId="3" fillId="2" borderId="1" xfId="3" applyFont="1" applyFill="1" applyBorder="1" applyAlignment="1" applyProtection="1">
      <alignment horizontal="center"/>
      <protection locked="0"/>
    </xf>
    <xf numFmtId="5" fontId="3" fillId="2" borderId="0" xfId="1" applyNumberFormat="1" applyFont="1" applyFill="1"/>
    <xf numFmtId="43" fontId="0" fillId="2" borderId="0" xfId="1" applyFont="1" applyFill="1"/>
    <xf numFmtId="164" fontId="0" fillId="2" borderId="0" xfId="2" applyNumberFormat="1" applyFont="1" applyFill="1"/>
    <xf numFmtId="164" fontId="0" fillId="2" borderId="0" xfId="0" applyNumberFormat="1" applyFill="1"/>
    <xf numFmtId="0" fontId="4" fillId="2" borderId="0" xfId="0" applyFont="1" applyFill="1"/>
  </cellXfs>
  <cellStyles count="4">
    <cellStyle name="Comma" xfId="1" builtinId="3"/>
    <cellStyle name="Normal" xfId="0" builtinId="0"/>
    <cellStyle name="Normal_AECUBIP" xfId="3" xr:uid="{345EB5E7-53F1-4D4F-9F8D-D5CDCA510822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44823</xdr:colOff>
      <xdr:row>45</xdr:row>
      <xdr:rowOff>179294</xdr:rowOff>
    </xdr:from>
    <xdr:to>
      <xdr:col>17</xdr:col>
      <xdr:colOff>718717</xdr:colOff>
      <xdr:row>45</xdr:row>
      <xdr:rowOff>2066750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E7E1CDE-F590-40A8-A43D-8293E67F90F5}"/>
            </a:ext>
          </a:extLst>
        </xdr:cNvPr>
        <xdr:cNvSpPr txBox="1"/>
      </xdr:nvSpPr>
      <xdr:spPr>
        <a:xfrm rot="5400000">
          <a:off x="12858767" y="8977575"/>
          <a:ext cx="1887456" cy="6738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EXHIBIT</a:t>
          </a:r>
          <a:r>
            <a:rPr lang="en-US" sz="1200" baseline="0">
              <a:latin typeface="Arial" panose="020B0604020202020204" pitchFamily="34" charset="0"/>
              <a:cs typeface="Arial" panose="020B0604020202020204" pitchFamily="34" charset="0"/>
            </a:rPr>
            <a:t> MC-4</a:t>
          </a:r>
        </a:p>
        <a:p>
          <a:pPr algn="r"/>
          <a:r>
            <a:rPr lang="en-US" sz="1200" baseline="0">
              <a:latin typeface="Arial" panose="020B0604020202020204" pitchFamily="34" charset="0"/>
              <a:cs typeface="Arial" panose="020B0604020202020204" pitchFamily="34" charset="0"/>
            </a:rPr>
            <a:t>PAGE 6 OF 6</a:t>
          </a:r>
          <a:endParaRPr lang="en-US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87A8A-6323-4B84-9BE7-20EECD6CB4F8}">
  <sheetPr>
    <pageSetUpPr fitToPage="1"/>
  </sheetPr>
  <dimension ref="A1:X50"/>
  <sheetViews>
    <sheetView tabSelected="1" zoomScale="85" zoomScaleNormal="85" zoomScalePageLayoutView="55" workbookViewId="0">
      <selection activeCell="C18" sqref="C18"/>
    </sheetView>
  </sheetViews>
  <sheetFormatPr defaultColWidth="0" defaultRowHeight="15" zeroHeight="1" x14ac:dyDescent="0.25"/>
  <cols>
    <col min="1" max="1" width="11.5703125" bestFit="1" customWidth="1"/>
    <col min="2" max="18" width="11.85546875" customWidth="1"/>
    <col min="19" max="24" width="0" hidden="1" customWidth="1"/>
    <col min="25" max="16384" width="9.140625" hidden="1"/>
  </cols>
  <sheetData>
    <row r="1" spans="1:18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18.75" x14ac:dyDescent="0.3">
      <c r="A2" s="2" t="s">
        <v>52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x14ac:dyDescent="0.25">
      <c r="A4" s="11" t="s">
        <v>51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x14ac:dyDescent="0.25">
      <c r="A5" s="3"/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4" t="s">
        <v>13</v>
      </c>
      <c r="P5" s="4" t="s">
        <v>14</v>
      </c>
      <c r="Q5" s="5" t="s">
        <v>15</v>
      </c>
      <c r="R5" s="5" t="s">
        <v>16</v>
      </c>
    </row>
    <row r="6" spans="1:18" x14ac:dyDescent="0.25">
      <c r="A6" s="3"/>
      <c r="B6" s="4" t="s">
        <v>17</v>
      </c>
      <c r="C6" s="4" t="s">
        <v>18</v>
      </c>
      <c r="D6" s="4" t="s">
        <v>19</v>
      </c>
      <c r="E6" s="4" t="s">
        <v>20</v>
      </c>
      <c r="F6" s="4" t="s">
        <v>21</v>
      </c>
      <c r="G6" s="4" t="s">
        <v>22</v>
      </c>
      <c r="H6" s="4" t="s">
        <v>23</v>
      </c>
      <c r="I6" s="4" t="s">
        <v>24</v>
      </c>
      <c r="J6" s="4" t="s">
        <v>25</v>
      </c>
      <c r="K6" s="4" t="s">
        <v>26</v>
      </c>
      <c r="L6" s="4" t="s">
        <v>27</v>
      </c>
      <c r="M6" s="4" t="s">
        <v>28</v>
      </c>
      <c r="N6" s="4" t="s">
        <v>23</v>
      </c>
      <c r="O6" s="4" t="s">
        <v>29</v>
      </c>
      <c r="P6" s="4" t="s">
        <v>30</v>
      </c>
      <c r="Q6" s="4" t="s">
        <v>31</v>
      </c>
      <c r="R6" s="4" t="s">
        <v>32</v>
      </c>
    </row>
    <row r="7" spans="1:18" x14ac:dyDescent="0.25">
      <c r="A7" s="6" t="s">
        <v>33</v>
      </c>
      <c r="B7" s="6" t="s">
        <v>34</v>
      </c>
      <c r="C7" s="6" t="s">
        <v>34</v>
      </c>
      <c r="D7" s="6" t="s">
        <v>35</v>
      </c>
      <c r="E7" s="6" t="s">
        <v>36</v>
      </c>
      <c r="F7" s="6" t="s">
        <v>37</v>
      </c>
      <c r="G7" s="6" t="s">
        <v>38</v>
      </c>
      <c r="H7" s="6" t="s">
        <v>39</v>
      </c>
      <c r="I7" s="6" t="s">
        <v>34</v>
      </c>
      <c r="J7" s="6" t="s">
        <v>34</v>
      </c>
      <c r="K7" s="6" t="s">
        <v>40</v>
      </c>
      <c r="L7" s="6" t="s">
        <v>41</v>
      </c>
      <c r="M7" s="6" t="s">
        <v>35</v>
      </c>
      <c r="N7" s="6" t="s">
        <v>42</v>
      </c>
      <c r="O7" s="6" t="s">
        <v>43</v>
      </c>
      <c r="P7" s="6" t="s">
        <v>44</v>
      </c>
      <c r="Q7" s="6" t="s">
        <v>45</v>
      </c>
      <c r="R7" s="6" t="s">
        <v>46</v>
      </c>
    </row>
    <row r="8" spans="1:18" x14ac:dyDescent="0.25">
      <c r="A8" s="7">
        <f>SUM(B8:R8)</f>
        <v>2196059.7700000172</v>
      </c>
      <c r="B8" s="7">
        <v>1341903.5075111389</v>
      </c>
      <c r="C8" s="7">
        <v>136837.58811037242</v>
      </c>
      <c r="D8" s="7">
        <v>2598.1996595830424</v>
      </c>
      <c r="E8" s="7">
        <v>15013.689868753776</v>
      </c>
      <c r="F8" s="7">
        <v>369.93656970342272</v>
      </c>
      <c r="G8" s="7">
        <v>34074.972220622003</v>
      </c>
      <c r="H8" s="7">
        <v>6907.6742650978267</v>
      </c>
      <c r="I8" s="7">
        <v>1992.9503549743677</v>
      </c>
      <c r="J8" s="7">
        <v>377654.03678461909</v>
      </c>
      <c r="K8" s="7">
        <v>120017.41955785453</v>
      </c>
      <c r="L8" s="7">
        <v>40602.432611614466</v>
      </c>
      <c r="M8" s="7">
        <v>6624.6909473026171</v>
      </c>
      <c r="N8" s="7">
        <v>4313.3680329117924</v>
      </c>
      <c r="O8" s="7">
        <v>45663.935305196792</v>
      </c>
      <c r="P8" s="7">
        <v>616.17084709968185</v>
      </c>
      <c r="Q8" s="7">
        <v>55630.618721820414</v>
      </c>
      <c r="R8" s="7">
        <v>5238.5786313517019</v>
      </c>
    </row>
    <row r="9" spans="1:18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x14ac:dyDescent="0.25">
      <c r="A10" s="3" t="s">
        <v>47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18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18" x14ac:dyDescent="0.25">
      <c r="A13" s="11" t="s">
        <v>48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18" x14ac:dyDescent="0.25">
      <c r="A14" s="3"/>
      <c r="B14" s="4" t="s">
        <v>0</v>
      </c>
      <c r="C14" s="4" t="s">
        <v>1</v>
      </c>
      <c r="D14" s="4" t="s">
        <v>2</v>
      </c>
      <c r="E14" s="4" t="s">
        <v>3</v>
      </c>
      <c r="F14" s="4" t="s">
        <v>4</v>
      </c>
      <c r="G14" s="4" t="s">
        <v>5</v>
      </c>
      <c r="H14" s="4" t="s">
        <v>6</v>
      </c>
      <c r="I14" s="4" t="s">
        <v>7</v>
      </c>
      <c r="J14" s="4" t="s">
        <v>8</v>
      </c>
      <c r="K14" s="4" t="s">
        <v>9</v>
      </c>
      <c r="L14" s="4" t="s">
        <v>10</v>
      </c>
      <c r="M14" s="4" t="s">
        <v>11</v>
      </c>
      <c r="N14" s="4" t="s">
        <v>12</v>
      </c>
      <c r="O14" s="4" t="s">
        <v>13</v>
      </c>
      <c r="P14" s="4" t="s">
        <v>14</v>
      </c>
      <c r="Q14" s="5" t="s">
        <v>15</v>
      </c>
      <c r="R14" s="5" t="s">
        <v>16</v>
      </c>
    </row>
    <row r="15" spans="1:18" x14ac:dyDescent="0.25">
      <c r="A15" s="3"/>
      <c r="B15" s="4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  <c r="K15" s="4" t="s">
        <v>26</v>
      </c>
      <c r="L15" s="4" t="s">
        <v>27</v>
      </c>
      <c r="M15" s="4" t="s">
        <v>28</v>
      </c>
      <c r="N15" s="4" t="s">
        <v>23</v>
      </c>
      <c r="O15" s="4" t="s">
        <v>29</v>
      </c>
      <c r="P15" s="4" t="s">
        <v>30</v>
      </c>
      <c r="Q15" s="4" t="s">
        <v>31</v>
      </c>
      <c r="R15" s="4" t="s">
        <v>32</v>
      </c>
    </row>
    <row r="16" spans="1:18" x14ac:dyDescent="0.25">
      <c r="A16" s="6" t="s">
        <v>33</v>
      </c>
      <c r="B16" s="6" t="s">
        <v>34</v>
      </c>
      <c r="C16" s="6" t="s">
        <v>34</v>
      </c>
      <c r="D16" s="6" t="s">
        <v>35</v>
      </c>
      <c r="E16" s="6" t="s">
        <v>36</v>
      </c>
      <c r="F16" s="6" t="s">
        <v>37</v>
      </c>
      <c r="G16" s="6" t="s">
        <v>38</v>
      </c>
      <c r="H16" s="6" t="s">
        <v>39</v>
      </c>
      <c r="I16" s="6" t="s">
        <v>34</v>
      </c>
      <c r="J16" s="6" t="s">
        <v>34</v>
      </c>
      <c r="K16" s="6" t="s">
        <v>40</v>
      </c>
      <c r="L16" s="6" t="s">
        <v>41</v>
      </c>
      <c r="M16" s="6" t="s">
        <v>35</v>
      </c>
      <c r="N16" s="6" t="s">
        <v>42</v>
      </c>
      <c r="O16" s="6" t="s">
        <v>43</v>
      </c>
      <c r="P16" s="6" t="s">
        <v>44</v>
      </c>
      <c r="Q16" s="6" t="s">
        <v>45</v>
      </c>
      <c r="R16" s="6" t="s">
        <v>46</v>
      </c>
    </row>
    <row r="17" spans="1:18" x14ac:dyDescent="0.25">
      <c r="A17" s="7">
        <v>1286078.4628802422</v>
      </c>
      <c r="B17" s="7">
        <f>+$A$17*B22</f>
        <v>785858.93874531833</v>
      </c>
      <c r="C17" s="7">
        <f t="shared" ref="C17:R17" si="0">+$A$17*C22</f>
        <v>80136.195464859426</v>
      </c>
      <c r="D17" s="7">
        <f t="shared" si="0"/>
        <v>1521.5836427132001</v>
      </c>
      <c r="E17" s="7">
        <f t="shared" si="0"/>
        <v>8792.4670595681582</v>
      </c>
      <c r="F17" s="7">
        <f t="shared" si="0"/>
        <v>216.64594990844432</v>
      </c>
      <c r="G17" s="7">
        <f t="shared" si="0"/>
        <v>19955.325667745219</v>
      </c>
      <c r="H17" s="7">
        <f t="shared" si="0"/>
        <v>4045.3412162521959</v>
      </c>
      <c r="I17" s="7">
        <f t="shared" si="0"/>
        <v>1167.1314980293662</v>
      </c>
      <c r="J17" s="7">
        <f t="shared" si="0"/>
        <v>221165.53008413743</v>
      </c>
      <c r="K17" s="7">
        <f t="shared" si="0"/>
        <v>70285.800310351449</v>
      </c>
      <c r="L17" s="7">
        <f t="shared" si="0"/>
        <v>23778.00223640848</v>
      </c>
      <c r="M17" s="7">
        <f t="shared" si="0"/>
        <v>3879.6176984576496</v>
      </c>
      <c r="N17" s="7">
        <f t="shared" si="0"/>
        <v>2526.0376813896132</v>
      </c>
      <c r="O17" s="7">
        <f t="shared" si="0"/>
        <v>26742.170012234874</v>
      </c>
      <c r="P17" s="7">
        <f t="shared" si="0"/>
        <v>360.84812751227457</v>
      </c>
      <c r="Q17" s="7">
        <f t="shared" si="0"/>
        <v>32578.958729722952</v>
      </c>
      <c r="R17" s="7">
        <f t="shared" si="0"/>
        <v>3067.8687556332839</v>
      </c>
    </row>
    <row r="18" spans="1:18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1:18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18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 x14ac:dyDescent="0.25">
      <c r="A21" s="3" t="s">
        <v>49</v>
      </c>
      <c r="B21" s="3"/>
      <c r="C21" s="3"/>
      <c r="D21" s="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 x14ac:dyDescent="0.25">
      <c r="A22" s="10">
        <f>SUM(B22:R22)</f>
        <v>1</v>
      </c>
      <c r="B22" s="9">
        <v>0.61105053962675404</v>
      </c>
      <c r="C22" s="9">
        <v>6.2310502646463803E-2</v>
      </c>
      <c r="D22" s="9">
        <v>1.183118827218E-3</v>
      </c>
      <c r="E22" s="9">
        <v>6.8366490174144997E-3</v>
      </c>
      <c r="F22" s="9">
        <v>1.6845469087729999E-4</v>
      </c>
      <c r="G22" s="9">
        <v>1.5516413845430699E-2</v>
      </c>
      <c r="H22" s="9">
        <v>3.1454855461870001E-3</v>
      </c>
      <c r="I22" s="9">
        <v>9.0751189116060002E-4</v>
      </c>
      <c r="J22" s="9">
        <v>0.171968924500007</v>
      </c>
      <c r="K22" s="9">
        <v>5.4651253666858399E-2</v>
      </c>
      <c r="L22" s="9">
        <v>1.8488764817005301E-2</v>
      </c>
      <c r="M22" s="9">
        <v>3.0166259761236001E-3</v>
      </c>
      <c r="N22" s="9">
        <v>1.9641396340098999E-3</v>
      </c>
      <c r="O22" s="9">
        <v>2.0793575807454501E-2</v>
      </c>
      <c r="P22" s="9">
        <v>2.8058018070230002E-4</v>
      </c>
      <c r="Q22" s="9">
        <v>2.5332014857601001E-2</v>
      </c>
      <c r="R22" s="9">
        <v>2.3854444687322002E-3</v>
      </c>
    </row>
    <row r="23" spans="1:18" x14ac:dyDescent="0.25">
      <c r="A23" s="3"/>
      <c r="B23" s="3" t="s">
        <v>50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hidden="1" x14ac:dyDescent="0.25"/>
    <row r="26" spans="1:18" hidden="1" x14ac:dyDescent="0.25">
      <c r="C26" s="1"/>
    </row>
    <row r="27" spans="1:18" hidden="1" x14ac:dyDescent="0.25">
      <c r="C27" s="1"/>
    </row>
    <row r="28" spans="1:18" hidden="1" x14ac:dyDescent="0.25">
      <c r="B28" s="1"/>
      <c r="C28" s="1"/>
    </row>
    <row r="29" spans="1:18" hidden="1" x14ac:dyDescent="0.25">
      <c r="B29" s="1"/>
      <c r="C29" s="1"/>
    </row>
    <row r="30" spans="1:18" hidden="1" x14ac:dyDescent="0.25">
      <c r="B30" s="1"/>
      <c r="C30" s="1"/>
    </row>
    <row r="31" spans="1:18" hidden="1" x14ac:dyDescent="0.25">
      <c r="B31" s="1"/>
      <c r="C31" s="1"/>
    </row>
    <row r="32" spans="1:18" hidden="1" x14ac:dyDescent="0.25">
      <c r="B32" s="1"/>
      <c r="C32" s="1"/>
    </row>
    <row r="33" spans="2:3" hidden="1" x14ac:dyDescent="0.25">
      <c r="B33" s="1"/>
      <c r="C33" s="1"/>
    </row>
    <row r="34" spans="2:3" hidden="1" x14ac:dyDescent="0.25">
      <c r="B34" s="1"/>
      <c r="C34" s="1"/>
    </row>
    <row r="35" spans="2:3" hidden="1" x14ac:dyDescent="0.25">
      <c r="B35" s="1"/>
      <c r="C35" s="1"/>
    </row>
    <row r="36" spans="2:3" hidden="1" x14ac:dyDescent="0.25">
      <c r="B36" s="1"/>
      <c r="C36" s="1"/>
    </row>
    <row r="37" spans="2:3" hidden="1" x14ac:dyDescent="0.25">
      <c r="B37" s="1"/>
      <c r="C37" s="1"/>
    </row>
    <row r="38" spans="2:3" hidden="1" x14ac:dyDescent="0.25">
      <c r="B38" s="1"/>
      <c r="C38" s="1"/>
    </row>
    <row r="39" spans="2:3" hidden="1" x14ac:dyDescent="0.25">
      <c r="B39" s="1"/>
      <c r="C39" s="1"/>
    </row>
    <row r="40" spans="2:3" hidden="1" x14ac:dyDescent="0.25">
      <c r="B40" s="1"/>
      <c r="C40" s="1"/>
    </row>
    <row r="41" spans="2:3" hidden="1" x14ac:dyDescent="0.25">
      <c r="B41" s="1"/>
      <c r="C41" s="1"/>
    </row>
    <row r="42" spans="2:3" hidden="1" x14ac:dyDescent="0.25">
      <c r="B42" s="1"/>
      <c r="C42" s="1"/>
    </row>
    <row r="43" spans="2:3" hidden="1" x14ac:dyDescent="0.25">
      <c r="B43" s="1"/>
    </row>
    <row r="44" spans="2:3" hidden="1" x14ac:dyDescent="0.25">
      <c r="B44" s="1"/>
    </row>
    <row r="45" spans="2:3" hidden="1" x14ac:dyDescent="0.25"/>
    <row r="46" spans="2:3" ht="166.5" hidden="1" customHeight="1" x14ac:dyDescent="0.25"/>
    <row r="47" spans="2:3" hidden="1" x14ac:dyDescent="0.25"/>
    <row r="48" spans="2:3" hidden="1" x14ac:dyDescent="0.25"/>
    <row r="49" hidden="1" x14ac:dyDescent="0.25"/>
    <row r="50" hidden="1" x14ac:dyDescent="0.25"/>
  </sheetData>
  <pageMargins left="0.75" right="0.75" top="1.25" bottom="0.75" header="0.75" footer="0.3"/>
  <pageSetup scale="57" fitToHeight="0" orientation="landscape" r:id="rId1"/>
  <headerFooter>
    <oddHeader>&amp;LSchedule FAS-4
SOAH Docket No. 473-21-2606
PUC Docket No. 52195
Page &amp;P of &amp;[Pages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COVID19</vt:lpstr>
      <vt:lpstr>COVID19!Print_Area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Salcedo</dc:creator>
  <cp:lastModifiedBy>Felipe A. Salcedo</cp:lastModifiedBy>
  <cp:lastPrinted>2021-10-20T22:42:51Z</cp:lastPrinted>
  <dcterms:created xsi:type="dcterms:W3CDTF">2021-10-06T19:31:11Z</dcterms:created>
  <dcterms:modified xsi:type="dcterms:W3CDTF">2021-10-20T23:00:09Z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{8BA4A268-131B-4C69-A36F-29DA50154A03}</vt:lpwstr>
  </property>
</Properties>
</file>